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19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Q24" i="3" l="1"/>
  <c r="L24" i="3"/>
  <c r="I24" i="3"/>
  <c r="G24" i="3"/>
  <c r="D24" i="3"/>
  <c r="I17" i="3"/>
  <c r="L17" i="3"/>
  <c r="N17" i="3"/>
  <c r="N24" i="3" s="1"/>
  <c r="Q17" i="3"/>
  <c r="P17" i="3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P24" i="3" s="1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C17" i="3" l="1"/>
  <c r="C24" i="3" s="1"/>
  <c r="H17" i="3"/>
  <c r="H24" i="3" s="1"/>
  <c r="M17" i="3"/>
  <c r="M24" i="3" s="1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<sst xmlns="http://schemas.openxmlformats.org/spreadsheetml/2006/main" count="63" uniqueCount="53">
  <si>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</si>
  <si>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</si>
  <si>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</si>
  <si>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</si>
  <si>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</si>
  <si>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</si>
  <si>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</si>
  <si>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</si>
  <si>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</si>
  <si>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</si>
  <si>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</si>
  <si>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</si>
  <si>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</si>
  <si>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</si>
  <si>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</si>
  <si>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</si>
  <si>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</si>
  <si>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</si>
  <si>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</si>
  <si>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</si>
  <si>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</si>
  <si>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</si>
  <si>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</si>
  <si>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</si>
  <si>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</si>
  <si>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</si>
  <si>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</si>
  <si>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</si>
  <si>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</si>
  <si>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</si>
  <si>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</si>
  <si>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</si>
  <si>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</si>
  <si>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</si>
  <si>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</si>
  <si>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</si>
  <si>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</si>
  <si>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</si>
  <si>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</si>
  <si>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</si>
  <si>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</si>
  <si>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</si>
  <si>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</si>
  <si>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</si>
  <si>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 xml:space="preserve">Заработная плата и взносы во внебюджетные фонды , услуги связи ,  почт. расходы, информационные </t>
  </si>
  <si>
    <t>1. Опубликованы списки кандидатов в присяжные заседатели для центрального окружного военного суда на сумму 2 625 р 
2. Приобретены немаркерованные конверты (93 шт.) на сумму  2 975 р.</t>
  </si>
  <si>
    <t>Контракт № 61 от 30.05.2019 г. с ООО "Гардарика" на сумму 12,2 т.р. на приобретения блокнотов "трезвая Россия - здоровая нация!"</t>
  </si>
  <si>
    <t>Контракт № 62 от 30.05.2019 с ООО "Гардарика" на сумму 6 т.р. на изготовлению и поставку карманных календарей  "Профилактика правонарушений" оплата в июле 2019 г.
Контракт № 60 от 30.05.2019 с ООО "Гардарика" на сумму 10,6 т.р. на изготовление и поставку буклетов "Профилактика правонарушений" оплата июль 2019
Контракт № 64 от 30.05.2019 г. с ИП Бурлуцкий А.В. на сумму 4,8 т.р. на изготовление макетов рекламы и размещение в лифтах города - оплата июль 2019 г.
Контракт № 59 от 30.05.2019 с ООО "РК Медиа тайм" на сумму 13,0 т.р. на изготовление и монтаж баннерного полотна "Профилактика правонарушений" - оплата июль 2019</t>
  </si>
  <si>
    <t xml:space="preserve">Возврат субсидии в бюджет ХМАО-Югры 
Мероприятие исключено из муниципальной программы Постановление администрации г. Пыть-Яха от 29.04.2019 № 141-па
</t>
  </si>
  <si>
    <t xml:space="preserve">Оплата услуг за обслуживание сиситемы видеонаблюдения (декабрь, январь, февраль) по контрактам  
1) с ООО Техносервисгруп № 0187300019418000473-0454702-01 Организация сети передачи данных для городской системы видеонаблюдения
2)  с ООО Техносервисгруп от 24.12.2018, № 124/18 №  28.12.2018 ТО городской системы видеонаблюдения
3) приобретение запасных частей для городской системы видеонаблюдения
</t>
  </si>
  <si>
    <t xml:space="preserve">Возврат субсидии в бюджет ХМАО-Югры 
ЗаключеноCоглашение о предоставлении  субсидии местному бюджету из бюджета 
Ханты-Мансийского автономного округа – Югры № 25 от 04.03.2019
Распоряжение от 26.06.2019 № 1408-ра "О перечислении денежных средств членам народной дружины муниципального образования городской округ город Пыть-Ях" на сумму 50 900 р.  
Заключено дополнительное соглашение № 1 от 22.07.2019 к Договору страхования от несчастных случаев и болезней № 12-000003-81/18 от 13 ноября 2018 г. на сумму 1, 2 т.р.
Контракт на страхование народных дружинников № 12-000008/81/19 от 17 декабря 2019 г. на сумму 4,7 т.р.
Распоряжение от 20.12.2019 г. № 2894-ра "О перечислении денежных средств членам народной дружины муниципального образования городской округ город Пыть-Ях" на сумму 73,1
</t>
  </si>
  <si>
    <t>Контракт № 59 от 30.05.2019 с ООО "РК Медиа тайм" на сумму 13,0 т.р. на изготовление и монтаж баннерного полотна "Профилактика наркомании" - оплата июль 2019
Контракт № 60 от 30.05.2019 с ООО "Гардарика" на сумму 10,6 т.р. на изготовление и поставку буклетов "Профилактика наркомании" оплата июль 2019
Контракт № 61 от 30.05.2019 г. с ООО "Гардарика" на сумму 22,0 т.р. на приобретения блокнотов "Пыть-Ях за здоровый образ жизни"
Контракт № 62 от 30.05.2019 с ООО "Гардарика" на сумму 6 т.р. на изготовлению и поставку карманных календарей  "Пыть-Ях за здоровый образ жизни" оплата в июле 2019 г.
Контракт № 64 от 30.05.2019 г. с ИП Бурлуцкий А.В. на сумму 4,8 т.р. на изготовление макетов рекламы и размещение в лифтах города - оплата июль 2019 г.
Контакт № 69 от 06.06.2019 с ИП Басова Е.В поставка товаров для конкурса на сумму 50,9 т.р.
Контракт № 73 от 10.06.2019 с МАУ "ТРК Пыть-Яхинформ" на 9,0 т.р. на изготовление сюжета
Контракт № 144 от 16.09.2019 с ИП Железогло на сумму 128,6 приобретение флеш-браслетов</t>
  </si>
  <si>
    <t xml:space="preserve">«Профилактика правонарушений в городе Пыть-Яхе» за 4 квартал 2019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</si>
</sst>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U7" sqref="U7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26" t="s">
        <v>11</v>
      </c>
      <c r="B8" s="10" t="s">
        <v>30</v>
      </c>
      <c r="C8" s="31">
        <f t="shared" ref="C8:C13" si="0">D8+E8+F8+G8</f>
        <v>1437</v>
      </c>
      <c r="D8" s="11">
        <v>0</v>
      </c>
      <c r="E8" s="11">
        <v>0</v>
      </c>
      <c r="F8" s="11">
        <v>1437</v>
      </c>
      <c r="G8" s="11">
        <v>0</v>
      </c>
      <c r="H8" s="33">
        <f>I8+J8+K8+L8</f>
        <v>1437</v>
      </c>
      <c r="I8" s="11">
        <v>0</v>
      </c>
      <c r="J8" s="11">
        <v>0</v>
      </c>
      <c r="K8" s="11">
        <v>1437</v>
      </c>
      <c r="L8" s="11">
        <v>0</v>
      </c>
      <c r="M8" s="23">
        <f>N8+O8+P8+Q8</f>
        <v>1435.38</v>
      </c>
      <c r="N8" s="11">
        <v>0</v>
      </c>
      <c r="O8" s="11">
        <v>0</v>
      </c>
      <c r="P8" s="11">
        <v>1435.38</v>
      </c>
      <c r="Q8" s="11">
        <v>0</v>
      </c>
      <c r="R8" s="9" t="s">
        <v>49</v>
      </c>
    </row>
    <row r="9" spans="1:18" s="29" customFormat="1" ht="168.75" customHeight="1" x14ac:dyDescent="0.2">
      <c r="A9" s="26" t="s">
        <v>12</v>
      </c>
      <c r="B9" s="27" t="s">
        <v>31</v>
      </c>
      <c r="C9" s="31">
        <f t="shared" si="0"/>
        <v>130.19999999999999</v>
      </c>
      <c r="D9" s="28">
        <v>0</v>
      </c>
      <c r="E9" s="28">
        <v>90.9</v>
      </c>
      <c r="F9" s="28">
        <v>39.299999999999997</v>
      </c>
      <c r="G9" s="28">
        <v>0</v>
      </c>
      <c r="H9" s="32">
        <f>I9+J9+K9+L9</f>
        <v>130.19999999999999</v>
      </c>
      <c r="I9" s="28">
        <v>0</v>
      </c>
      <c r="J9" s="28">
        <v>90.9</v>
      </c>
      <c r="K9" s="28">
        <v>39.299999999999997</v>
      </c>
      <c r="L9" s="28">
        <v>0</v>
      </c>
      <c r="M9" s="32">
        <f>N9+O9+P9+Q9</f>
        <v>130.19999999999999</v>
      </c>
      <c r="N9" s="28">
        <v>0</v>
      </c>
      <c r="O9" s="28">
        <v>90.9</v>
      </c>
      <c r="P9" s="28">
        <v>39.299999999999997</v>
      </c>
      <c r="Q9" s="28">
        <v>0</v>
      </c>
      <c r="R9" s="26" t="s">
        <v>50</v>
      </c>
    </row>
    <row r="10" spans="1:18" s="29" customFormat="1" ht="68.25" customHeight="1" x14ac:dyDescent="0.2">
      <c r="A10" s="26" t="s">
        <v>13</v>
      </c>
      <c r="B10" s="27" t="s">
        <v>32</v>
      </c>
      <c r="C10" s="31">
        <f t="shared" si="0"/>
        <v>1678</v>
      </c>
      <c r="D10" s="28">
        <v>0</v>
      </c>
      <c r="E10" s="28">
        <v>1678</v>
      </c>
      <c r="F10" s="28">
        <v>0</v>
      </c>
      <c r="G10" s="28">
        <v>0</v>
      </c>
      <c r="H10" s="33">
        <f>I10+J10+K10+L10</f>
        <v>1678</v>
      </c>
      <c r="I10" s="28">
        <v>0</v>
      </c>
      <c r="J10" s="28">
        <v>1678</v>
      </c>
      <c r="K10" s="28">
        <v>0</v>
      </c>
      <c r="L10" s="28">
        <v>0</v>
      </c>
      <c r="M10" s="32">
        <f>N10+O10+P10+Q10</f>
        <v>1678</v>
      </c>
      <c r="N10" s="28">
        <v>0</v>
      </c>
      <c r="O10" s="28">
        <v>1678</v>
      </c>
      <c r="P10" s="28">
        <v>0</v>
      </c>
      <c r="Q10" s="28">
        <v>0</v>
      </c>
      <c r="R10" s="26" t="s">
        <v>44</v>
      </c>
    </row>
    <row r="11" spans="1:18" s="29" customFormat="1" ht="70.5" customHeight="1" x14ac:dyDescent="0.2">
      <c r="A11" s="26" t="s">
        <v>18</v>
      </c>
      <c r="B11" s="27" t="s">
        <v>33</v>
      </c>
      <c r="C11" s="31">
        <f t="shared" si="0"/>
        <v>5.6</v>
      </c>
      <c r="D11" s="28">
        <v>5.6</v>
      </c>
      <c r="E11" s="28">
        <v>0</v>
      </c>
      <c r="F11" s="28">
        <v>0</v>
      </c>
      <c r="G11" s="28">
        <v>0</v>
      </c>
      <c r="H11" s="32">
        <f>I11+J11+K11+L11</f>
        <v>5.6</v>
      </c>
      <c r="I11" s="28">
        <v>5.6</v>
      </c>
      <c r="J11" s="28">
        <v>0</v>
      </c>
      <c r="K11" s="28">
        <v>0</v>
      </c>
      <c r="L11" s="28">
        <v>0</v>
      </c>
      <c r="M11" s="32">
        <f>N11+O11+P11+Q11</f>
        <v>5.6</v>
      </c>
      <c r="N11" s="28">
        <v>5.6</v>
      </c>
      <c r="O11" s="28">
        <v>0</v>
      </c>
      <c r="P11" s="28">
        <v>0</v>
      </c>
      <c r="Q11" s="28">
        <v>0</v>
      </c>
      <c r="R11" s="26" t="s">
        <v>45</v>
      </c>
    </row>
    <row r="12" spans="1:18" s="29" customFormat="1" ht="243.75" customHeight="1" x14ac:dyDescent="0.2">
      <c r="A12" s="26" t="s">
        <v>19</v>
      </c>
      <c r="B12" s="27" t="s">
        <v>34</v>
      </c>
      <c r="C12" s="31">
        <f t="shared" si="0"/>
        <v>5.5</v>
      </c>
      <c r="D12" s="28">
        <v>0</v>
      </c>
      <c r="E12" s="28"/>
      <c r="F12" s="28">
        <v>5.5</v>
      </c>
      <c r="G12" s="28">
        <v>0</v>
      </c>
      <c r="H12" s="33">
        <f>I12+J12+K12+L12</f>
        <v>5.5</v>
      </c>
      <c r="I12" s="28">
        <v>0</v>
      </c>
      <c r="J12" s="28">
        <v>0</v>
      </c>
      <c r="K12" s="28">
        <v>5.5</v>
      </c>
      <c r="L12" s="28">
        <v>0</v>
      </c>
      <c r="M12" s="32">
        <f>N12+O12+P12+Q12</f>
        <v>5.53</v>
      </c>
      <c r="N12" s="28">
        <v>0</v>
      </c>
      <c r="O12" s="28">
        <v>0</v>
      </c>
      <c r="P12" s="28">
        <v>5.53</v>
      </c>
      <c r="Q12" s="28">
        <v>0</v>
      </c>
      <c r="R12" s="26" t="s">
        <v>48</v>
      </c>
    </row>
    <row r="13" spans="1:18" s="12" customFormat="1" ht="65.25" customHeight="1" x14ac:dyDescent="0.2">
      <c r="A13" s="30" t="s">
        <v>20</v>
      </c>
      <c r="B13" s="10" t="s">
        <v>35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36</v>
      </c>
      <c r="C14" s="31">
        <f>D14+E14+F14+G14</f>
        <v>40</v>
      </c>
      <c r="D14" s="28">
        <v>0</v>
      </c>
      <c r="E14" s="28">
        <v>0</v>
      </c>
      <c r="F14" s="28">
        <v>40</v>
      </c>
      <c r="G14" s="28">
        <v>0</v>
      </c>
      <c r="H14" s="32">
        <f>I14+J14+K14+L14</f>
        <v>40</v>
      </c>
      <c r="I14" s="28">
        <v>0</v>
      </c>
      <c r="J14" s="28">
        <v>0</v>
      </c>
      <c r="K14" s="28">
        <v>40</v>
      </c>
      <c r="L14" s="28">
        <v>0</v>
      </c>
      <c r="M14" s="32">
        <f>SUM(N14:R14)</f>
        <v>39.950000000000003</v>
      </c>
      <c r="N14" s="28">
        <v>0</v>
      </c>
      <c r="O14" s="28">
        <v>0</v>
      </c>
      <c r="P14" s="28">
        <v>39.950000000000003</v>
      </c>
      <c r="Q14" s="28">
        <v>0</v>
      </c>
      <c r="R14" s="26" t="s">
        <v>47</v>
      </c>
    </row>
    <row r="15" spans="1:18" s="12" customFormat="1" ht="99.75" customHeight="1" x14ac:dyDescent="0.2">
      <c r="A15" s="15" t="s">
        <v>28</v>
      </c>
      <c r="B15" s="10" t="s">
        <v>37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39</v>
      </c>
      <c r="B16" s="10" t="s">
        <v>38</v>
      </c>
      <c r="C16" s="24">
        <v>14.2</v>
      </c>
      <c r="D16" s="11">
        <v>0</v>
      </c>
      <c r="E16" s="11">
        <v>0</v>
      </c>
      <c r="F16" s="11">
        <v>14.2</v>
      </c>
      <c r="G16" s="11">
        <v>0</v>
      </c>
      <c r="H16" s="23">
        <f>I16+J16+K16+L16</f>
        <v>14.2</v>
      </c>
      <c r="I16" s="11">
        <v>0</v>
      </c>
      <c r="J16" s="11">
        <v>0</v>
      </c>
      <c r="K16" s="11">
        <v>14.2</v>
      </c>
      <c r="L16" s="11">
        <v>0</v>
      </c>
      <c r="M16" s="23">
        <f>N16+O16+P16+Q16</f>
        <v>12.18</v>
      </c>
      <c r="N16" s="11">
        <v>0</v>
      </c>
      <c r="O16" s="11">
        <v>0</v>
      </c>
      <c r="P16" s="11">
        <v>12.18</v>
      </c>
      <c r="Q16" s="11">
        <v>0</v>
      </c>
      <c r="R16" s="9" t="s">
        <v>46</v>
      </c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3310.4999999999995</v>
      </c>
      <c r="D17" s="23">
        <f>D14+D13+D12+D11+D10+D9+D8</f>
        <v>5.6</v>
      </c>
      <c r="E17" s="23">
        <f>E14+E13+E12+E11+E10+E9+E8</f>
        <v>1768.9</v>
      </c>
      <c r="F17" s="23">
        <f>F14+F13+F12+F11+F10+F9+F8+F15+F16</f>
        <v>1536</v>
      </c>
      <c r="G17" s="23">
        <f>SUM(G8:G14)+G16+G15</f>
        <v>0</v>
      </c>
      <c r="H17" s="23">
        <f>H15+H14+H13+H12+H11+H10+H9+H8+H16</f>
        <v>3310.5</v>
      </c>
      <c r="I17" s="23">
        <f>SUM(I8:I16)</f>
        <v>5.6</v>
      </c>
      <c r="J17" s="23">
        <f>J15+J14+J13+J12+J11+J10+J9+J8+J16</f>
        <v>1768.9</v>
      </c>
      <c r="K17" s="23">
        <f>K14+K13+K12+K11+K10+K9+K8+K15+K16</f>
        <v>1536</v>
      </c>
      <c r="L17" s="23">
        <f>SUM(L8:L16)</f>
        <v>0</v>
      </c>
      <c r="M17" s="23">
        <f>M15+M14+M13+M12+M11+M10+M9+M8+M16</f>
        <v>3306.8399999999997</v>
      </c>
      <c r="N17" s="23">
        <f>SUM(N8:N16)</f>
        <v>5.6</v>
      </c>
      <c r="O17" s="23">
        <f>O15+O14+O13+O12+O11+O10+O9+O8+O16</f>
        <v>1768.9</v>
      </c>
      <c r="P17" s="23">
        <f>P15+P14+P13+P12+P11+P10+P9+P8+P16</f>
        <v>1532.3400000000001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40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210.75" customHeight="1" x14ac:dyDescent="0.2">
      <c r="A20" s="26" t="s">
        <v>15</v>
      </c>
      <c r="B20" s="27" t="s">
        <v>41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244.99</v>
      </c>
      <c r="N20" s="28">
        <v>0</v>
      </c>
      <c r="O20" s="28">
        <v>0</v>
      </c>
      <c r="P20" s="28">
        <v>244.99</v>
      </c>
      <c r="Q20" s="28">
        <v>0</v>
      </c>
      <c r="R20" s="26" t="s">
        <v>51</v>
      </c>
    </row>
    <row r="21" spans="1:18" ht="80.25" customHeight="1" x14ac:dyDescent="0.2">
      <c r="A21" s="9" t="s">
        <v>16</v>
      </c>
      <c r="B21" s="10" t="s">
        <v>42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43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244.99</v>
      </c>
      <c r="N23" s="23">
        <f t="shared" si="1"/>
        <v>0</v>
      </c>
      <c r="O23" s="23">
        <f t="shared" si="1"/>
        <v>0</v>
      </c>
      <c r="P23" s="23">
        <f t="shared" si="1"/>
        <v>244.99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3555.4999999999995</v>
      </c>
      <c r="D24" s="23">
        <f>D17+D23</f>
        <v>5.6</v>
      </c>
      <c r="E24" s="23">
        <f>E17+E23</f>
        <v>1768.9</v>
      </c>
      <c r="F24" s="23">
        <f>F17+F23</f>
        <v>1781</v>
      </c>
      <c r="G24" s="23">
        <f>G17+G23</f>
        <v>0</v>
      </c>
      <c r="H24" s="23">
        <f>H23+H17</f>
        <v>3555.5</v>
      </c>
      <c r="I24" s="23">
        <f>I17+I23</f>
        <v>5.6</v>
      </c>
      <c r="J24" s="23">
        <f>J17+J23</f>
        <v>1768.9</v>
      </c>
      <c r="K24" s="23">
        <f>K23+K17</f>
        <v>1781</v>
      </c>
      <c r="L24" s="23">
        <f t="shared" ref="L24:Q24" si="2">L17+L23</f>
        <v>0</v>
      </c>
      <c r="M24" s="24">
        <f t="shared" si="2"/>
        <v>3551.83</v>
      </c>
      <c r="N24" s="24">
        <f t="shared" si="2"/>
        <v>5.6</v>
      </c>
      <c r="O24" s="24">
        <f t="shared" si="2"/>
        <v>1768.9</v>
      </c>
      <c r="P24" s="24">
        <f t="shared" si="2"/>
        <v>1777.3300000000002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29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2020-01-21T06:13:58Z</dcterms:modified>
</cp:coreProperties>
</file>